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martinezd\Desktop\CSMS 21-25-D SERVEI MISSATGERIA\"/>
    </mc:Choice>
  </mc:AlternateContent>
  <xr:revisionPtr revIDLastSave="0" documentId="13_ncr:1_{6A6D5B97-D177-4695-A9AC-57FDE6C9F1E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ferta economica" sheetId="1" r:id="rId1"/>
    <sheet name="Hoja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22" i="1"/>
  <c r="E17" i="1"/>
  <c r="E15" i="1"/>
  <c r="E14" i="1"/>
  <c r="E13" i="1"/>
  <c r="E12" i="1"/>
  <c r="D16" i="1"/>
  <c r="E16" i="1" s="1"/>
  <c r="D18" i="1"/>
  <c r="E18" i="1" s="1"/>
  <c r="D19" i="1"/>
  <c r="D20" i="1"/>
  <c r="E20" i="1" s="1"/>
  <c r="D24" i="1"/>
  <c r="E24" i="1" s="1"/>
  <c r="D29" i="1"/>
  <c r="D30" i="1"/>
  <c r="E30" i="1" s="1"/>
  <c r="D31" i="1"/>
  <c r="E31" i="1" s="1"/>
  <c r="D32" i="1"/>
  <c r="E32" i="1" s="1"/>
  <c r="D37" i="1"/>
  <c r="D38" i="1"/>
  <c r="E38" i="1" s="1"/>
  <c r="D39" i="1"/>
  <c r="E39" i="1" s="1"/>
  <c r="D40" i="1"/>
  <c r="E40" i="1" s="1"/>
  <c r="D41" i="1" l="1"/>
  <c r="E41" i="1" s="1"/>
  <c r="D25" i="1"/>
  <c r="E25" i="1" s="1"/>
  <c r="D33" i="1"/>
  <c r="E33" i="1" s="1"/>
  <c r="E37" i="1"/>
  <c r="E19" i="1"/>
  <c r="E29" i="1"/>
  <c r="D45" i="1" l="1"/>
  <c r="E45" i="1" s="1"/>
</calcChain>
</file>

<file path=xl/sharedStrings.xml><?xml version="1.0" encoding="utf-8"?>
<sst xmlns="http://schemas.openxmlformats.org/spreadsheetml/2006/main" count="81" uniqueCount="47">
  <si>
    <t xml:space="preserve">RUTA A </t>
  </si>
  <si>
    <t>RUTA B</t>
  </si>
  <si>
    <t>RUTA C</t>
  </si>
  <si>
    <t>RUTA D</t>
  </si>
  <si>
    <t>Punt adicional dins del mateix servei i edifici</t>
  </si>
  <si>
    <t>URGENTS LABORABLES 8:00 A 20:00H</t>
  </si>
  <si>
    <t>RUTA E     - BARCELONES</t>
  </si>
  <si>
    <t>RUTA F    - GIRONÈS</t>
  </si>
  <si>
    <t>RUTA G   - MARESME</t>
  </si>
  <si>
    <t>RUTA H     - BANC DE SANG</t>
  </si>
  <si>
    <t>RUTA I       - NACIONAL</t>
  </si>
  <si>
    <t>URGENTS NOCTURNS I FESTIUS</t>
  </si>
  <si>
    <t xml:space="preserve">NOMBRE DE VIATGES </t>
  </si>
  <si>
    <t>Import anual s/i</t>
  </si>
  <si>
    <t>Preu unitari</t>
  </si>
  <si>
    <t>Preu unitari
oferta sense iva</t>
  </si>
  <si>
    <t>Preu total oferta
sense iva (3 anys)</t>
  </si>
  <si>
    <t>Preu total oferta
amb iva (3 anys)</t>
  </si>
  <si>
    <t>EXP. CSMS 21/25-D</t>
  </si>
  <si>
    <t>NOM EMPRESA LICITADORA: ________________________________</t>
  </si>
  <si>
    <t>LICITACIÓ PER PROCEDIMENT OBERT I TRÀMIT ORDINARI, DEL SERVEI DE MISSATGERIA I TRANSPORT INTERN PER A LA CORPORACIÓ DE SALUT DEL MARESME I LA SELVA</t>
  </si>
  <si>
    <t>PARTIDA
IVA 21%</t>
  </si>
  <si>
    <t>ANNEX OFERTA ECONÒMICA I ALTRES CRITERIS AUTOMÀTICS</t>
  </si>
  <si>
    <t>Import anual
oferta sense iva</t>
  </si>
  <si>
    <t>Preu base licitació 
total sense iva
(3 anys)</t>
  </si>
  <si>
    <t xml:space="preserve">RUTES </t>
  </si>
  <si>
    <t xml:space="preserve">* El nombre de viatges
es orientatiu. </t>
  </si>
  <si>
    <t>NOMBRE
DE VIATGES*</t>
  </si>
  <si>
    <t>PBL TOTAL
sense iva</t>
  </si>
  <si>
    <t>PBL ANUAL
sense iva</t>
  </si>
  <si>
    <t>Preu oferta
sense iva (3 anys)</t>
  </si>
  <si>
    <t>Preu oferta
amb iva (3 anys)</t>
  </si>
  <si>
    <t>Preu base licitació 
sense iva
(3 anys)</t>
  </si>
  <si>
    <t>ALTRES CRITERIS AUTOMÀTICS</t>
  </si>
  <si>
    <t>SI / NO</t>
  </si>
  <si>
    <t>.- Vehicles amb baixes emissions de CO2
i eficiència energètica</t>
  </si>
  <si>
    <t>ESCOLLIR OPCIÓ</t>
  </si>
  <si>
    <t>DOCS.
ACREDITATIUS</t>
  </si>
  <si>
    <t>.- Etiqueta 0 emissions</t>
  </si>
  <si>
    <t>.- Etiqueta Eco-Blau-Verd</t>
  </si>
  <si>
    <t>.- Etiqueta C verd</t>
  </si>
  <si>
    <t>.- Nivell de soroll</t>
  </si>
  <si>
    <t>Nivell de soroll baix</t>
  </si>
  <si>
    <t>Nivell de soroll mig</t>
  </si>
  <si>
    <t>Descatalogat dins aquest àmbit</t>
  </si>
  <si>
    <t>CRITERI DEL PREU</t>
  </si>
  <si>
    <t>.- sistema operatiu integrat i amb entregues amb suport informàtic (PDA)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</si>
</sst>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i/>
      <sz val="11"/>
      <color theme="1"/>
      <name val="Aptos Narrow"/>
      <scheme val="minor"/>
    </font>
    <font>
      <sz val="10"/>
      <color theme="1"/>
      <name val="Aptos Narrow"/>
      <scheme val="minor"/>
    </font>
    <font>
      <b/>
      <sz val="10"/>
      <color theme="1"/>
      <name val="Aptos Narrow"/>
      <scheme val="minor"/>
    </font>
    <font>
      <b/>
      <i/>
      <sz val="10"/>
      <color theme="1"/>
      <name val="Aptos Narrow"/>
      <scheme val="minor"/>
    </font>
    <font>
      <i/>
      <sz val="10"/>
      <color theme="1"/>
      <name val="Aptos Narrow"/>
      <scheme val="minor"/>
    </font>
    <font>
      <b/>
      <i/>
      <sz val="11"/>
      <color theme="1"/>
      <name val="Aptos Narrow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2" borderId="0" xfId="0" applyFill="1"/>
    <xf numFmtId="164" fontId="0" fillId="0" borderId="0" xfId="0" applyNumberFormat="1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5" xfId="0" applyFont="1" applyBorder="1"/>
    <xf numFmtId="164" fontId="3" fillId="0" borderId="0" xfId="0" applyNumberFormat="1" applyFont="1"/>
    <xf numFmtId="164" fontId="3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49" fontId="3" fillId="3" borderId="17" xfId="0" applyNumberFormat="1" applyFont="1" applyFill="1" applyBorder="1" applyAlignment="1">
      <alignment horizontal="center"/>
    </xf>
    <xf numFmtId="49" fontId="3" fillId="3" borderId="10" xfId="0" applyNumberFormat="1" applyFont="1" applyFill="1" applyBorder="1" applyAlignment="1">
      <alignment horizontal="center"/>
    </xf>
    <xf numFmtId="0" fontId="6" fillId="0" borderId="14" xfId="0" applyFont="1" applyBorder="1" applyAlignment="1">
      <alignment wrapText="1"/>
    </xf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 applyAlignment="1">
      <alignment wrapText="1"/>
    </xf>
    <xf numFmtId="0" fontId="3" fillId="0" borderId="23" xfId="0" applyFont="1" applyBorder="1"/>
    <xf numFmtId="49" fontId="3" fillId="3" borderId="25" xfId="0" applyNumberFormat="1" applyFont="1" applyFill="1" applyBorder="1" applyAlignment="1">
      <alignment horizontal="center"/>
    </xf>
    <xf numFmtId="49" fontId="3" fillId="3" borderId="26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4" fontId="3" fillId="0" borderId="2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0" fillId="0" borderId="1" xfId="0" applyBorder="1"/>
    <xf numFmtId="164" fontId="0" fillId="2" borderId="1" xfId="0" applyNumberFormat="1" applyFill="1" applyBorder="1"/>
    <xf numFmtId="164" fontId="0" fillId="0" borderId="1" xfId="0" applyNumberFormat="1" applyBorder="1"/>
    <xf numFmtId="0" fontId="3" fillId="0" borderId="1" xfId="0" applyFont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0" xfId="0" applyFont="1"/>
    <xf numFmtId="0" fontId="4" fillId="0" borderId="19" xfId="0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/>
    </xf>
    <xf numFmtId="164" fontId="0" fillId="2" borderId="8" xfId="0" applyNumberFormat="1" applyFill="1" applyBorder="1"/>
    <xf numFmtId="164" fontId="6" fillId="2" borderId="16" xfId="0" applyNumberFormat="1" applyFont="1" applyFill="1" applyBorder="1" applyAlignment="1">
      <alignment horizontal="center"/>
    </xf>
    <xf numFmtId="164" fontId="6" fillId="5" borderId="2" xfId="0" applyNumberFormat="1" applyFont="1" applyFill="1" applyBorder="1"/>
    <xf numFmtId="164" fontId="0" fillId="2" borderId="24" xfId="0" applyNumberFormat="1" applyFill="1" applyBorder="1"/>
    <xf numFmtId="164" fontId="0" fillId="0" borderId="32" xfId="0" applyNumberFormat="1" applyBorder="1"/>
    <xf numFmtId="0" fontId="3" fillId="0" borderId="32" xfId="0" applyFont="1" applyBorder="1"/>
    <xf numFmtId="164" fontId="0" fillId="0" borderId="33" xfId="0" applyNumberFormat="1" applyBorder="1"/>
    <xf numFmtId="0" fontId="3" fillId="0" borderId="33" xfId="0" applyFont="1" applyBorder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2" fillId="2" borderId="16" xfId="0" applyNumberFormat="1" applyFont="1" applyFill="1" applyBorder="1"/>
    <xf numFmtId="164" fontId="3" fillId="0" borderId="35" xfId="0" applyNumberFormat="1" applyFont="1" applyBorder="1" applyAlignment="1">
      <alignment horizontal="center"/>
    </xf>
    <xf numFmtId="164" fontId="3" fillId="0" borderId="36" xfId="0" applyNumberFormat="1" applyFont="1" applyBorder="1" applyAlignment="1">
      <alignment horizontal="center"/>
    </xf>
    <xf numFmtId="0" fontId="6" fillId="4" borderId="2" xfId="0" applyFont="1" applyFill="1" applyBorder="1" applyAlignment="1">
      <alignment wrapText="1"/>
    </xf>
    <xf numFmtId="164" fontId="5" fillId="6" borderId="2" xfId="0" applyNumberFormat="1" applyFont="1" applyFill="1" applyBorder="1"/>
    <xf numFmtId="164" fontId="6" fillId="2" borderId="34" xfId="0" applyNumberFormat="1" applyFont="1" applyFill="1" applyBorder="1" applyAlignment="1">
      <alignment horizontal="center"/>
    </xf>
    <xf numFmtId="164" fontId="4" fillId="2" borderId="16" xfId="0" applyNumberFormat="1" applyFont="1" applyFill="1" applyBorder="1" applyAlignment="1">
      <alignment horizontal="center" vertical="center" wrapText="1"/>
    </xf>
    <xf numFmtId="0" fontId="2" fillId="7" borderId="16" xfId="0" applyFont="1" applyFill="1" applyBorder="1"/>
    <xf numFmtId="0" fontId="5" fillId="7" borderId="2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164" fontId="3" fillId="0" borderId="38" xfId="0" applyNumberFormat="1" applyFont="1" applyBorder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164" fontId="6" fillId="5" borderId="34" xfId="0" applyNumberFormat="1" applyFont="1" applyFill="1" applyBorder="1"/>
    <xf numFmtId="164" fontId="6" fillId="2" borderId="9" xfId="0" applyNumberFormat="1" applyFont="1" applyFill="1" applyBorder="1" applyAlignment="1">
      <alignment horizontal="center"/>
    </xf>
    <xf numFmtId="164" fontId="3" fillId="2" borderId="39" xfId="0" applyNumberFormat="1" applyFont="1" applyFill="1" applyBorder="1"/>
    <xf numFmtId="164" fontId="3" fillId="2" borderId="13" xfId="0" applyNumberFormat="1" applyFont="1" applyFill="1" applyBorder="1"/>
    <xf numFmtId="0" fontId="0" fillId="8" borderId="2" xfId="0" applyFill="1" applyBorder="1"/>
    <xf numFmtId="0" fontId="0" fillId="8" borderId="5" xfId="0" applyFill="1" applyBorder="1"/>
    <xf numFmtId="0" fontId="4" fillId="0" borderId="16" xfId="0" applyFont="1" applyBorder="1" applyAlignment="1">
      <alignment horizontal="center" vertical="center" wrapText="1"/>
    </xf>
    <xf numFmtId="0" fontId="7" fillId="0" borderId="0" xfId="0" applyFont="1"/>
    <xf numFmtId="0" fontId="4" fillId="0" borderId="7" xfId="0" applyFont="1" applyBorder="1" applyAlignment="1">
      <alignment horizontal="center" vertical="center" wrapText="1"/>
    </xf>
    <xf numFmtId="164" fontId="3" fillId="2" borderId="15" xfId="0" applyNumberFormat="1" applyFont="1" applyFill="1" applyBorder="1"/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27" xfId="0" applyNumberFormat="1" applyFont="1" applyBorder="1" applyAlignment="1">
      <alignment horizontal="center"/>
    </xf>
    <xf numFmtId="164" fontId="3" fillId="2" borderId="42" xfId="0" applyNumberFormat="1" applyFont="1" applyFill="1" applyBorder="1"/>
    <xf numFmtId="164" fontId="3" fillId="0" borderId="43" xfId="0" applyNumberFormat="1" applyFont="1" applyBorder="1" applyAlignment="1">
      <alignment horizontal="center"/>
    </xf>
    <xf numFmtId="164" fontId="3" fillId="2" borderId="27" xfId="0" applyNumberFormat="1" applyFont="1" applyFill="1" applyBorder="1"/>
    <xf numFmtId="164" fontId="3" fillId="2" borderId="28" xfId="0" applyNumberFormat="1" applyFont="1" applyFill="1" applyBorder="1"/>
    <xf numFmtId="164" fontId="3" fillId="0" borderId="44" xfId="0" applyNumberFormat="1" applyFont="1" applyBorder="1" applyAlignment="1">
      <alignment horizontal="center"/>
    </xf>
    <xf numFmtId="164" fontId="3" fillId="2" borderId="36" xfId="0" applyNumberFormat="1" applyFont="1" applyFill="1" applyBorder="1"/>
    <xf numFmtId="0" fontId="4" fillId="0" borderId="29" xfId="0" applyFont="1" applyBorder="1" applyAlignment="1">
      <alignment horizontal="center" vertical="center"/>
    </xf>
    <xf numFmtId="0" fontId="6" fillId="0" borderId="17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45" xfId="0" applyBorder="1"/>
    <xf numFmtId="49" fontId="3" fillId="3" borderId="40" xfId="0" applyNumberFormat="1" applyFont="1" applyFill="1" applyBorder="1" applyAlignment="1">
      <alignment horizontal="center"/>
    </xf>
    <xf numFmtId="164" fontId="3" fillId="0" borderId="30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5" xfId="0" applyFont="1" applyBorder="1"/>
    <xf numFmtId="0" fontId="4" fillId="0" borderId="46" xfId="0" applyFont="1" applyBorder="1" applyAlignment="1">
      <alignment vertical="center"/>
    </xf>
    <xf numFmtId="0" fontId="4" fillId="9" borderId="1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F2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0</xdr:row>
      <xdr:rowOff>133351</xdr:rowOff>
    </xdr:from>
    <xdr:to>
      <xdr:col>0</xdr:col>
      <xdr:colOff>2676525</xdr:colOff>
      <xdr:row>2</xdr:row>
      <xdr:rowOff>171451</xdr:rowOff>
    </xdr:to>
    <xdr:pic>
      <xdr:nvPicPr>
        <xdr:cNvPr id="3" name="Imagen 2" descr="1MARCAcolo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33351"/>
          <a:ext cx="20859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59"/>
  <sheetViews>
    <sheetView tabSelected="1" topLeftCell="A28" zoomScale="110" zoomScaleNormal="110" workbookViewId="0">
      <selection activeCell="B51" sqref="B51:B53"/>
    </sheetView>
  </sheetViews>
  <sheetFormatPr baseColWidth="10" defaultRowHeight="14.4" x14ac:dyDescent="0.3"/>
  <cols>
    <col min="1" max="1" width="35.21875" customWidth="1"/>
    <col min="2" max="2" width="19.44140625" customWidth="1"/>
    <col min="3" max="3" width="14.77734375" customWidth="1"/>
    <col min="4" max="4" width="14.44140625" bestFit="1" customWidth="1"/>
    <col min="5" max="5" width="18.6640625" customWidth="1"/>
    <col min="6" max="6" width="13.44140625" customWidth="1"/>
    <col min="7" max="7" width="14.44140625" bestFit="1" customWidth="1"/>
    <col min="8" max="8" width="14.88671875" customWidth="1"/>
    <col min="9" max="9" width="13.109375" customWidth="1"/>
    <col min="10" max="10" width="13.88671875" customWidth="1"/>
    <col min="11" max="11" width="11.6640625" bestFit="1" customWidth="1"/>
    <col min="12" max="12" width="16.77734375" customWidth="1"/>
    <col min="13" max="13" width="15.21875" customWidth="1"/>
    <col min="14" max="14" width="33.88671875" bestFit="1" customWidth="1"/>
    <col min="15" max="15" width="10.44140625" customWidth="1"/>
  </cols>
  <sheetData>
    <row r="2" spans="1:13" x14ac:dyDescent="0.3">
      <c r="C2" s="33" t="s">
        <v>18</v>
      </c>
      <c r="E2" s="67" t="s">
        <v>19</v>
      </c>
      <c r="L2" s="2"/>
      <c r="M2" s="2"/>
    </row>
    <row r="3" spans="1:13" x14ac:dyDescent="0.3">
      <c r="L3" s="2"/>
      <c r="M3" s="2"/>
    </row>
    <row r="4" spans="1:13" x14ac:dyDescent="0.3">
      <c r="L4" s="2"/>
      <c r="M4" s="2"/>
    </row>
    <row r="5" spans="1:13" x14ac:dyDescent="0.3">
      <c r="L5" s="2"/>
      <c r="M5" s="2"/>
    </row>
    <row r="6" spans="1:13" x14ac:dyDescent="0.3">
      <c r="A6" s="33" t="s">
        <v>22</v>
      </c>
      <c r="L6" s="2"/>
      <c r="M6" s="2"/>
    </row>
    <row r="7" spans="1:13" x14ac:dyDescent="0.3">
      <c r="L7" s="2"/>
    </row>
    <row r="8" spans="1:13" x14ac:dyDescent="0.3">
      <c r="A8" s="3" t="s">
        <v>20</v>
      </c>
      <c r="B8" s="3"/>
      <c r="C8" s="4"/>
      <c r="D8" s="4"/>
      <c r="E8" s="4"/>
      <c r="F8" s="4"/>
      <c r="G8" s="4"/>
      <c r="H8" s="4"/>
      <c r="I8" s="4"/>
      <c r="J8" s="4"/>
      <c r="K8" s="4"/>
    </row>
    <row r="9" spans="1:13" x14ac:dyDescent="0.3">
      <c r="A9" s="3"/>
      <c r="B9" s="3"/>
      <c r="C9" s="4"/>
      <c r="D9" s="4"/>
      <c r="E9" s="4"/>
      <c r="F9" s="4"/>
      <c r="G9" s="4"/>
      <c r="H9" s="4"/>
      <c r="I9" s="4"/>
      <c r="J9" s="4"/>
      <c r="K9" s="4"/>
    </row>
    <row r="10" spans="1:13" ht="32.25" customHeight="1" thickBot="1" x14ac:dyDescent="0.35">
      <c r="A10" s="93" t="s">
        <v>45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3" ht="42" thickBot="1" x14ac:dyDescent="0.35">
      <c r="A11" s="92" t="s">
        <v>25</v>
      </c>
      <c r="B11" s="34" t="s">
        <v>27</v>
      </c>
      <c r="C11" s="80" t="s">
        <v>14</v>
      </c>
      <c r="D11" s="80" t="s">
        <v>13</v>
      </c>
      <c r="E11" s="59" t="s">
        <v>32</v>
      </c>
      <c r="F11" s="46" t="s">
        <v>15</v>
      </c>
      <c r="G11" s="44" t="s">
        <v>23</v>
      </c>
      <c r="H11" s="46" t="s">
        <v>30</v>
      </c>
      <c r="I11" s="44" t="s">
        <v>21</v>
      </c>
      <c r="J11" s="47" t="s">
        <v>31</v>
      </c>
    </row>
    <row r="12" spans="1:13" ht="15" thickTop="1" x14ac:dyDescent="0.3">
      <c r="A12" s="7" t="s">
        <v>0</v>
      </c>
      <c r="B12" s="16"/>
      <c r="C12" s="84"/>
      <c r="D12" s="85">
        <v>40163</v>
      </c>
      <c r="E12" s="76">
        <f>D12*3</f>
        <v>120489</v>
      </c>
      <c r="F12" s="20"/>
      <c r="G12" s="42"/>
      <c r="H12" s="42"/>
      <c r="I12" s="43"/>
      <c r="J12" s="43"/>
    </row>
    <row r="13" spans="1:13" x14ac:dyDescent="0.3">
      <c r="A13" s="8" t="s">
        <v>1</v>
      </c>
      <c r="B13" s="17"/>
      <c r="C13" s="13"/>
      <c r="D13" s="11">
        <v>29912</v>
      </c>
      <c r="E13" s="77">
        <f t="shared" ref="E13:E20" si="0">D13*3</f>
        <v>89736</v>
      </c>
      <c r="F13" s="20"/>
      <c r="G13" s="29"/>
      <c r="H13" s="29"/>
      <c r="I13" s="30"/>
      <c r="J13" s="30"/>
    </row>
    <row r="14" spans="1:13" x14ac:dyDescent="0.3">
      <c r="A14" s="8" t="s">
        <v>2</v>
      </c>
      <c r="B14" s="17"/>
      <c r="C14" s="13"/>
      <c r="D14" s="11">
        <v>36148</v>
      </c>
      <c r="E14" s="77">
        <f t="shared" si="0"/>
        <v>108444</v>
      </c>
      <c r="F14" s="20"/>
      <c r="G14" s="29"/>
      <c r="H14" s="29"/>
      <c r="I14" s="30"/>
      <c r="J14" s="30"/>
    </row>
    <row r="15" spans="1:13" x14ac:dyDescent="0.3">
      <c r="A15" s="8" t="s">
        <v>3</v>
      </c>
      <c r="B15" s="17"/>
      <c r="C15" s="14"/>
      <c r="D15" s="11">
        <v>61814</v>
      </c>
      <c r="E15" s="77">
        <f t="shared" si="0"/>
        <v>185442</v>
      </c>
      <c r="F15" s="21"/>
      <c r="G15" s="29"/>
      <c r="H15" s="29"/>
      <c r="I15" s="30"/>
      <c r="J15" s="30"/>
    </row>
    <row r="16" spans="1:13" x14ac:dyDescent="0.3">
      <c r="A16" s="8" t="s">
        <v>6</v>
      </c>
      <c r="B16" s="17">
        <v>375</v>
      </c>
      <c r="C16" s="26">
        <v>45.74</v>
      </c>
      <c r="D16" s="11">
        <f>B16*C16</f>
        <v>17152.5</v>
      </c>
      <c r="E16" s="77">
        <f t="shared" si="0"/>
        <v>51457.5</v>
      </c>
      <c r="F16" s="36">
        <v>0</v>
      </c>
      <c r="G16" s="36"/>
      <c r="H16" s="29"/>
      <c r="I16" s="30"/>
      <c r="J16" s="30"/>
    </row>
    <row r="17" spans="1:10" x14ac:dyDescent="0.3">
      <c r="A17" s="8" t="s">
        <v>7</v>
      </c>
      <c r="B17" s="17">
        <v>177</v>
      </c>
      <c r="C17" s="26">
        <v>57.32</v>
      </c>
      <c r="D17" s="11">
        <v>10145</v>
      </c>
      <c r="E17" s="77">
        <f t="shared" si="0"/>
        <v>30435</v>
      </c>
      <c r="F17" s="36">
        <v>0</v>
      </c>
      <c r="G17" s="36"/>
      <c r="H17" s="29"/>
      <c r="I17" s="30"/>
      <c r="J17" s="30"/>
    </row>
    <row r="18" spans="1:10" x14ac:dyDescent="0.3">
      <c r="A18" s="8" t="s">
        <v>8</v>
      </c>
      <c r="B18" s="17">
        <v>80</v>
      </c>
      <c r="C18" s="26">
        <v>46.15</v>
      </c>
      <c r="D18" s="11">
        <f>B18*C18</f>
        <v>3692</v>
      </c>
      <c r="E18" s="77">
        <f t="shared" si="0"/>
        <v>11076</v>
      </c>
      <c r="F18" s="36">
        <v>0</v>
      </c>
      <c r="G18" s="36"/>
      <c r="H18" s="29"/>
      <c r="I18" s="30"/>
      <c r="J18" s="30"/>
    </row>
    <row r="19" spans="1:10" x14ac:dyDescent="0.3">
      <c r="A19" s="8" t="s">
        <v>9</v>
      </c>
      <c r="B19" s="17">
        <v>155</v>
      </c>
      <c r="C19" s="26">
        <v>29.02</v>
      </c>
      <c r="D19" s="11">
        <f>B19*C19</f>
        <v>4498.1000000000004</v>
      </c>
      <c r="E19" s="77">
        <f t="shared" si="0"/>
        <v>13494.300000000001</v>
      </c>
      <c r="F19" s="36">
        <v>0</v>
      </c>
      <c r="G19" s="36"/>
      <c r="H19" s="29"/>
      <c r="I19" s="30"/>
      <c r="J19" s="30"/>
    </row>
    <row r="20" spans="1:10" ht="15" thickBot="1" x14ac:dyDescent="0.35">
      <c r="A20" s="8" t="s">
        <v>10</v>
      </c>
      <c r="B20" s="17">
        <v>7</v>
      </c>
      <c r="C20" s="49">
        <v>23.96</v>
      </c>
      <c r="D20" s="58">
        <f>B20*C20</f>
        <v>167.72</v>
      </c>
      <c r="E20" s="79">
        <f t="shared" si="0"/>
        <v>503.15999999999997</v>
      </c>
      <c r="F20" s="36">
        <v>0</v>
      </c>
      <c r="G20" s="36"/>
      <c r="H20" s="29"/>
      <c r="I20" s="30"/>
      <c r="J20" s="30"/>
    </row>
    <row r="21" spans="1:10" ht="14.25" customHeight="1" thickBot="1" x14ac:dyDescent="0.35">
      <c r="A21" s="15" t="s">
        <v>4</v>
      </c>
      <c r="B21" s="18"/>
      <c r="C21" s="81"/>
      <c r="D21" s="82"/>
      <c r="E21" s="83"/>
      <c r="F21" s="36"/>
      <c r="G21" s="36"/>
      <c r="H21" s="27"/>
      <c r="I21" s="31"/>
      <c r="J21" s="32"/>
    </row>
    <row r="22" spans="1:10" ht="14.25" customHeight="1" thickTop="1" x14ac:dyDescent="0.3">
      <c r="A22" s="7" t="s">
        <v>6</v>
      </c>
      <c r="B22" s="16">
        <v>139</v>
      </c>
      <c r="C22" s="72">
        <v>23.24</v>
      </c>
      <c r="D22" s="75">
        <v>3230.13</v>
      </c>
      <c r="E22" s="76">
        <f t="shared" ref="E22:E24" si="1">D22*3</f>
        <v>9690.39</v>
      </c>
      <c r="F22" s="36">
        <v>0</v>
      </c>
      <c r="G22" s="36"/>
      <c r="H22" s="29"/>
      <c r="I22" s="30"/>
      <c r="J22" s="30"/>
    </row>
    <row r="23" spans="1:10" ht="14.25" customHeight="1" x14ac:dyDescent="0.3">
      <c r="A23" s="8" t="s">
        <v>7</v>
      </c>
      <c r="B23" s="17">
        <v>124</v>
      </c>
      <c r="C23" s="26">
        <v>23.62</v>
      </c>
      <c r="D23" s="35">
        <v>2929</v>
      </c>
      <c r="E23" s="77">
        <f t="shared" si="1"/>
        <v>8787</v>
      </c>
      <c r="F23" s="36">
        <v>0</v>
      </c>
      <c r="G23" s="36"/>
      <c r="H23" s="29"/>
      <c r="I23" s="30"/>
      <c r="J23" s="30"/>
    </row>
    <row r="24" spans="1:10" ht="14.25" customHeight="1" thickBot="1" x14ac:dyDescent="0.35">
      <c r="A24" s="9" t="s">
        <v>8</v>
      </c>
      <c r="B24" s="19">
        <v>7</v>
      </c>
      <c r="C24" s="49">
        <v>17.5</v>
      </c>
      <c r="D24" s="78">
        <f>B24*C24</f>
        <v>122.5</v>
      </c>
      <c r="E24" s="79">
        <f t="shared" si="1"/>
        <v>367.5</v>
      </c>
      <c r="F24" s="36">
        <v>0</v>
      </c>
      <c r="G24" s="39"/>
      <c r="H24" s="40"/>
      <c r="I24" s="41"/>
      <c r="J24" s="41"/>
    </row>
    <row r="25" spans="1:10" ht="15" thickBot="1" x14ac:dyDescent="0.35">
      <c r="A25" s="5"/>
      <c r="B25" s="5"/>
      <c r="C25" s="25"/>
      <c r="D25" s="37">
        <f>SUM(D12:D24)</f>
        <v>209973.95</v>
      </c>
      <c r="E25" s="38">
        <f>D25*3</f>
        <v>629921.85000000009</v>
      </c>
      <c r="F25" s="4"/>
      <c r="G25" s="48"/>
      <c r="H25" s="55"/>
      <c r="I25" s="56"/>
      <c r="J25" s="57"/>
    </row>
    <row r="26" spans="1:10" x14ac:dyDescent="0.3">
      <c r="A26" s="4"/>
      <c r="B26" s="4"/>
      <c r="C26" s="4"/>
      <c r="D26" s="4"/>
      <c r="F26" s="4"/>
      <c r="I26" s="4"/>
    </row>
    <row r="27" spans="1:10" ht="15" thickBot="1" x14ac:dyDescent="0.35">
      <c r="A27" s="4"/>
      <c r="B27" s="4"/>
      <c r="C27" s="4"/>
      <c r="D27" s="4"/>
      <c r="F27" s="4"/>
      <c r="I27" s="4"/>
    </row>
    <row r="28" spans="1:10" ht="42" thickBot="1" x14ac:dyDescent="0.35">
      <c r="A28" s="6" t="s">
        <v>5</v>
      </c>
      <c r="B28" s="6" t="s">
        <v>12</v>
      </c>
      <c r="C28" s="70" t="s">
        <v>14</v>
      </c>
      <c r="D28" s="71" t="s">
        <v>13</v>
      </c>
      <c r="E28" s="59" t="s">
        <v>24</v>
      </c>
      <c r="F28" s="46" t="s">
        <v>15</v>
      </c>
      <c r="G28" s="44" t="s">
        <v>23</v>
      </c>
      <c r="H28" s="46" t="s">
        <v>30</v>
      </c>
      <c r="I28" s="44" t="s">
        <v>21</v>
      </c>
      <c r="J28" s="47" t="s">
        <v>31</v>
      </c>
    </row>
    <row r="29" spans="1:10" ht="15" thickTop="1" x14ac:dyDescent="0.3">
      <c r="A29" s="7" t="s">
        <v>6</v>
      </c>
      <c r="B29" s="7">
        <v>67</v>
      </c>
      <c r="C29" s="72">
        <v>115.53</v>
      </c>
      <c r="D29" s="73">
        <f>B29*C29</f>
        <v>7740.51</v>
      </c>
      <c r="E29" s="62">
        <f t="shared" ref="E29:E33" si="2">D29*3</f>
        <v>23221.53</v>
      </c>
      <c r="F29" s="36">
        <v>0</v>
      </c>
      <c r="G29" s="28"/>
      <c r="H29" s="29"/>
      <c r="I29" s="30"/>
      <c r="J29" s="30"/>
    </row>
    <row r="30" spans="1:10" x14ac:dyDescent="0.3">
      <c r="A30" s="8" t="s">
        <v>7</v>
      </c>
      <c r="B30" s="8">
        <v>41</v>
      </c>
      <c r="C30" s="26">
        <v>104.6</v>
      </c>
      <c r="D30" s="24">
        <f>B30*C30</f>
        <v>4288.5999999999995</v>
      </c>
      <c r="E30" s="63">
        <f t="shared" si="2"/>
        <v>12865.8</v>
      </c>
      <c r="F30" s="36">
        <v>0</v>
      </c>
      <c r="G30" s="28"/>
      <c r="H30" s="29"/>
      <c r="I30" s="30"/>
      <c r="J30" s="30"/>
    </row>
    <row r="31" spans="1:10" x14ac:dyDescent="0.3">
      <c r="A31" s="8" t="s">
        <v>8</v>
      </c>
      <c r="B31" s="8">
        <v>34</v>
      </c>
      <c r="C31" s="26">
        <v>104.61</v>
      </c>
      <c r="D31" s="24">
        <f>B31*C31</f>
        <v>3556.74</v>
      </c>
      <c r="E31" s="63">
        <f t="shared" si="2"/>
        <v>10670.22</v>
      </c>
      <c r="F31" s="36">
        <v>0</v>
      </c>
      <c r="G31" s="28"/>
      <c r="H31" s="29"/>
      <c r="I31" s="30"/>
      <c r="J31" s="30"/>
    </row>
    <row r="32" spans="1:10" ht="15" thickBot="1" x14ac:dyDescent="0.35">
      <c r="A32" s="9" t="s">
        <v>9</v>
      </c>
      <c r="B32" s="9">
        <v>143</v>
      </c>
      <c r="C32" s="49">
        <v>115</v>
      </c>
      <c r="D32" s="50">
        <f>B32*C32</f>
        <v>16445</v>
      </c>
      <c r="E32" s="74">
        <f t="shared" si="2"/>
        <v>49335</v>
      </c>
      <c r="F32" s="36">
        <v>0</v>
      </c>
      <c r="G32" s="28"/>
      <c r="H32" s="29"/>
      <c r="I32" s="30"/>
      <c r="J32" s="30"/>
    </row>
    <row r="33" spans="1:13" ht="15" thickBot="1" x14ac:dyDescent="0.35">
      <c r="A33" s="5"/>
      <c r="B33" s="5"/>
      <c r="C33" s="5"/>
      <c r="D33" s="61">
        <f>SUM(D29:D32)</f>
        <v>32030.85</v>
      </c>
      <c r="E33" s="38">
        <f t="shared" si="2"/>
        <v>96092.549999999988</v>
      </c>
      <c r="F33" s="4"/>
      <c r="G33" s="48"/>
      <c r="H33" s="55"/>
      <c r="I33" s="56"/>
      <c r="J33" s="57"/>
    </row>
    <row r="34" spans="1:13" x14ac:dyDescent="0.3">
      <c r="A34" s="5"/>
      <c r="B34" s="5"/>
      <c r="C34" s="5"/>
      <c r="D34" s="4"/>
      <c r="E34" s="4"/>
      <c r="F34" s="5"/>
      <c r="G34" s="5"/>
      <c r="H34" s="4"/>
      <c r="I34" s="4"/>
      <c r="J34" s="4"/>
    </row>
    <row r="35" spans="1:13" ht="15" thickBot="1" x14ac:dyDescent="0.35">
      <c r="A35" s="4"/>
      <c r="B35" s="4"/>
      <c r="C35" s="4"/>
      <c r="D35" s="4"/>
      <c r="E35" s="2"/>
      <c r="F35" s="4"/>
      <c r="G35" s="4"/>
      <c r="H35" s="4"/>
      <c r="I35" s="2"/>
      <c r="J35" s="4"/>
    </row>
    <row r="36" spans="1:13" ht="42" thickBot="1" x14ac:dyDescent="0.35">
      <c r="A36" s="6" t="s">
        <v>11</v>
      </c>
      <c r="B36" s="6" t="s">
        <v>12</v>
      </c>
      <c r="C36" s="22" t="s">
        <v>14</v>
      </c>
      <c r="D36" s="23" t="s">
        <v>13</v>
      </c>
      <c r="E36" s="68" t="s">
        <v>24</v>
      </c>
      <c r="F36" s="46" t="s">
        <v>15</v>
      </c>
      <c r="G36" s="44" t="s">
        <v>23</v>
      </c>
      <c r="H36" s="46" t="s">
        <v>30</v>
      </c>
      <c r="I36" s="44" t="s">
        <v>21</v>
      </c>
      <c r="J36" s="47" t="s">
        <v>31</v>
      </c>
    </row>
    <row r="37" spans="1:13" ht="15" thickTop="1" x14ac:dyDescent="0.3">
      <c r="A37" s="7" t="s">
        <v>6</v>
      </c>
      <c r="B37" s="7">
        <v>18</v>
      </c>
      <c r="C37" s="26">
        <v>104.61</v>
      </c>
      <c r="D37" s="24">
        <f>B37*C37</f>
        <v>1882.98</v>
      </c>
      <c r="E37" s="62">
        <f t="shared" ref="E37:E41" si="3">D37*3</f>
        <v>5648.9400000000005</v>
      </c>
      <c r="F37" s="36">
        <v>0</v>
      </c>
      <c r="G37" s="28"/>
      <c r="H37" s="29"/>
      <c r="I37" s="30"/>
      <c r="J37" s="30"/>
    </row>
    <row r="38" spans="1:13" x14ac:dyDescent="0.3">
      <c r="A38" s="8" t="s">
        <v>7</v>
      </c>
      <c r="B38" s="8">
        <v>23</v>
      </c>
      <c r="C38" s="26">
        <v>104.61</v>
      </c>
      <c r="D38" s="24">
        <f>B38*C38</f>
        <v>2406.0300000000002</v>
      </c>
      <c r="E38" s="63">
        <f t="shared" si="3"/>
        <v>7218.09</v>
      </c>
      <c r="F38" s="36">
        <v>0</v>
      </c>
      <c r="G38" s="28"/>
      <c r="H38" s="29"/>
      <c r="I38" s="30"/>
      <c r="J38" s="30"/>
    </row>
    <row r="39" spans="1:13" x14ac:dyDescent="0.3">
      <c r="A39" s="8" t="s">
        <v>8</v>
      </c>
      <c r="B39" s="8">
        <v>27</v>
      </c>
      <c r="C39" s="26">
        <v>104.61</v>
      </c>
      <c r="D39" s="24">
        <f>B39*C39</f>
        <v>2824.47</v>
      </c>
      <c r="E39" s="63">
        <f t="shared" si="3"/>
        <v>8473.41</v>
      </c>
      <c r="F39" s="36">
        <v>0</v>
      </c>
      <c r="G39" s="28"/>
      <c r="H39" s="29"/>
      <c r="I39" s="30"/>
      <c r="J39" s="30"/>
    </row>
    <row r="40" spans="1:13" ht="15" thickBot="1" x14ac:dyDescent="0.35">
      <c r="A40" s="9" t="s">
        <v>9</v>
      </c>
      <c r="B40" s="9">
        <v>90</v>
      </c>
      <c r="C40" s="49">
        <v>104.61</v>
      </c>
      <c r="D40" s="50">
        <f>B40*C40</f>
        <v>9414.9</v>
      </c>
      <c r="E40" s="69">
        <f t="shared" si="3"/>
        <v>28244.699999999997</v>
      </c>
      <c r="F40" s="36">
        <v>0</v>
      </c>
      <c r="G40" s="28"/>
      <c r="H40" s="29"/>
      <c r="I40" s="30"/>
      <c r="J40" s="30"/>
    </row>
    <row r="41" spans="1:13" ht="15" thickBot="1" x14ac:dyDescent="0.35">
      <c r="A41" s="3"/>
      <c r="B41" s="5"/>
      <c r="C41" s="5"/>
      <c r="D41" s="53">
        <f>SUM(D37:D40)</f>
        <v>16528.379999999997</v>
      </c>
      <c r="E41" s="60">
        <f t="shared" si="3"/>
        <v>49585.139999999992</v>
      </c>
      <c r="F41" s="4"/>
      <c r="G41" s="48"/>
      <c r="H41" s="55"/>
      <c r="I41" s="56"/>
      <c r="J41" s="57"/>
    </row>
    <row r="42" spans="1:13" x14ac:dyDescent="0.3">
      <c r="A42" s="3"/>
      <c r="B42" s="5"/>
      <c r="C42" s="5"/>
      <c r="D42" s="5"/>
      <c r="E42" s="5"/>
      <c r="F42" s="5"/>
      <c r="G42" s="3"/>
      <c r="H42" s="5"/>
      <c r="I42" s="5"/>
      <c r="J42" s="5"/>
    </row>
    <row r="43" spans="1:13" ht="15" thickBo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3" s="1" customFormat="1" ht="29.4" thickBot="1" x14ac:dyDescent="0.35">
      <c r="A44"/>
      <c r="B44"/>
      <c r="C44"/>
      <c r="D44" s="54" t="s">
        <v>29</v>
      </c>
      <c r="E44" s="45" t="s">
        <v>28</v>
      </c>
      <c r="F44" s="4"/>
      <c r="G44" s="4"/>
      <c r="H44" s="66" t="s">
        <v>16</v>
      </c>
      <c r="I44" s="44" t="s">
        <v>21</v>
      </c>
      <c r="J44" s="47" t="s">
        <v>17</v>
      </c>
      <c r="K44"/>
      <c r="L44"/>
      <c r="M44"/>
    </row>
    <row r="45" spans="1:13" ht="15" customHeight="1" thickBot="1" x14ac:dyDescent="0.35">
      <c r="D45" s="12">
        <f>D41+D33+D25</f>
        <v>258533.18</v>
      </c>
      <c r="E45" s="52">
        <f>D45*3</f>
        <v>775599.54</v>
      </c>
      <c r="H45" s="64"/>
      <c r="I45" s="64"/>
      <c r="J45" s="65"/>
    </row>
    <row r="46" spans="1:13" ht="30" customHeight="1" thickBot="1" x14ac:dyDescent="0.35">
      <c r="A46" s="4"/>
      <c r="B46" s="4"/>
      <c r="C46" s="4"/>
      <c r="D46" s="4"/>
      <c r="E46" s="51" t="s">
        <v>26</v>
      </c>
      <c r="F46" s="4"/>
      <c r="G46" s="4"/>
      <c r="H46" s="4"/>
      <c r="I46" s="4"/>
      <c r="J46" s="4"/>
    </row>
    <row r="47" spans="1:13" x14ac:dyDescent="0.3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3" x14ac:dyDescent="0.3">
      <c r="D48" s="2"/>
      <c r="E48" s="2"/>
      <c r="J48" s="10"/>
    </row>
    <row r="49" spans="1:3" ht="28.8" x14ac:dyDescent="0.3">
      <c r="A49" s="94" t="s">
        <v>33</v>
      </c>
      <c r="B49" s="88" t="s">
        <v>36</v>
      </c>
      <c r="C49" s="89" t="s">
        <v>37</v>
      </c>
    </row>
    <row r="50" spans="1:3" x14ac:dyDescent="0.3">
      <c r="A50" s="86"/>
      <c r="B50" s="86"/>
      <c r="C50" s="86"/>
    </row>
    <row r="51" spans="1:3" ht="28.8" x14ac:dyDescent="0.3">
      <c r="A51" s="90" t="s">
        <v>46</v>
      </c>
      <c r="B51" s="87" t="s">
        <v>34</v>
      </c>
      <c r="C51" s="87"/>
    </row>
    <row r="52" spans="1:3" ht="28.8" x14ac:dyDescent="0.3">
      <c r="A52" s="90" t="s">
        <v>35</v>
      </c>
      <c r="B52" s="87"/>
      <c r="C52" s="87"/>
    </row>
    <row r="53" spans="1:3" x14ac:dyDescent="0.3">
      <c r="A53" s="27" t="s">
        <v>38</v>
      </c>
      <c r="B53" s="87" t="s">
        <v>34</v>
      </c>
      <c r="C53" s="27"/>
    </row>
    <row r="54" spans="1:3" x14ac:dyDescent="0.3">
      <c r="A54" s="27" t="s">
        <v>39</v>
      </c>
      <c r="B54" s="87" t="s">
        <v>34</v>
      </c>
      <c r="C54" s="27"/>
    </row>
    <row r="55" spans="1:3" x14ac:dyDescent="0.3">
      <c r="A55" s="27" t="s">
        <v>40</v>
      </c>
      <c r="B55" s="87" t="s">
        <v>34</v>
      </c>
      <c r="C55" s="27"/>
    </row>
    <row r="56" spans="1:3" x14ac:dyDescent="0.3">
      <c r="A56" s="91" t="s">
        <v>41</v>
      </c>
    </row>
    <row r="57" spans="1:3" x14ac:dyDescent="0.3">
      <c r="A57" s="27" t="s">
        <v>42</v>
      </c>
      <c r="B57" s="87" t="s">
        <v>34</v>
      </c>
      <c r="C57" s="27"/>
    </row>
    <row r="58" spans="1:3" x14ac:dyDescent="0.3">
      <c r="A58" s="27" t="s">
        <v>43</v>
      </c>
      <c r="B58" s="87" t="s">
        <v>34</v>
      </c>
      <c r="C58" s="27"/>
    </row>
    <row r="59" spans="1:3" x14ac:dyDescent="0.3">
      <c r="A59" s="27" t="s">
        <v>44</v>
      </c>
      <c r="B59" s="87" t="s">
        <v>34</v>
      </c>
      <c r="C59" s="27"/>
    </row>
  </sheetData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economica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Cabello</dc:creator>
  <cp:lastModifiedBy>Martinez De Dalmases, Daniel</cp:lastModifiedBy>
  <cp:lastPrinted>2025-10-06T05:54:01Z</cp:lastPrinted>
  <dcterms:created xsi:type="dcterms:W3CDTF">2025-09-29T09:20:42Z</dcterms:created>
  <dcterms:modified xsi:type="dcterms:W3CDTF">2026-03-20T08:07:39Z</dcterms:modified>
</cp:coreProperties>
</file>